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945 2000003402 202000XXXX AL LIM JA MAR ROS TARB SRV TR\4.Publicación Licitación\"/>
    </mc:Choice>
  </mc:AlternateContent>
  <bookViews>
    <workbookView xWindow="22930" yWindow="-110" windowWidth="23260" windowHeight="14020"/>
  </bookViews>
  <sheets>
    <sheet name="Plamilla de cotizacio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4" i="5" l="1"/>
  <c r="F43" i="5"/>
  <c r="D41" i="5"/>
  <c r="F41" i="5" s="1"/>
  <c r="D40" i="5"/>
  <c r="F40" i="5" s="1"/>
  <c r="D39" i="5"/>
  <c r="F39" i="5" s="1"/>
  <c r="D38" i="5"/>
  <c r="F38" i="5" s="1"/>
  <c r="F36" i="5"/>
  <c r="F35" i="5"/>
  <c r="F34" i="5"/>
  <c r="F33" i="5"/>
  <c r="F29" i="5"/>
  <c r="F28" i="5"/>
  <c r="D26" i="5"/>
  <c r="F26" i="5" s="1"/>
  <c r="D25" i="5"/>
  <c r="F25" i="5" s="1"/>
  <c r="D24" i="5"/>
  <c r="F24" i="5" s="1"/>
  <c r="D23" i="5"/>
  <c r="F23" i="5" s="1"/>
  <c r="F21" i="5"/>
  <c r="F20" i="5"/>
  <c r="F19" i="5"/>
  <c r="F18" i="5"/>
  <c r="F42" i="5" l="1"/>
  <c r="F37" i="5"/>
  <c r="F27" i="5"/>
  <c r="F22" i="5"/>
  <c r="F30" i="5" s="1"/>
  <c r="F31" i="5" s="1"/>
  <c r="D9" i="5"/>
  <c r="F45" i="5" l="1"/>
  <c r="F46" i="5" s="1"/>
  <c r="F14" i="5"/>
  <c r="F6" i="5"/>
  <c r="D8" i="5"/>
  <c r="F3" i="5"/>
  <c r="F9" i="5"/>
  <c r="F13" i="5"/>
  <c r="D11" i="5"/>
  <c r="F5" i="5"/>
  <c r="D10" i="5"/>
  <c r="F4" i="5"/>
  <c r="F8" i="5" l="1"/>
  <c r="F7" i="5"/>
  <c r="F11" i="5"/>
  <c r="F10" i="5"/>
  <c r="F12" i="5" l="1"/>
  <c r="F15" i="5" s="1"/>
  <c r="F16" i="5" s="1"/>
  <c r="F47" i="5" l="1"/>
</calcChain>
</file>

<file path=xl/sharedStrings.xml><?xml version="1.0" encoding="utf-8"?>
<sst xmlns="http://schemas.openxmlformats.org/spreadsheetml/2006/main" count="57" uniqueCount="21">
  <si>
    <t>DETALLE</t>
  </si>
  <si>
    <t>CANTIDAD MENSUAL</t>
  </si>
  <si>
    <t>Servicio de Alimentación Fija</t>
  </si>
  <si>
    <t>Desayuno</t>
  </si>
  <si>
    <t>Almuerzo</t>
  </si>
  <si>
    <t>Te siesta</t>
  </si>
  <si>
    <t>Cena</t>
  </si>
  <si>
    <t>Servicio de Alimentación Visitas</t>
  </si>
  <si>
    <t>Mariaca</t>
  </si>
  <si>
    <t>COSTO UNITARIO
(BOB)</t>
  </si>
  <si>
    <t>MONTO MENSUAL
(BOB)</t>
  </si>
  <si>
    <t>SUBTOTAL ALIMENTACION VISITAS</t>
  </si>
  <si>
    <t>SUBTOTAL ALIMENTACION FIJA</t>
  </si>
  <si>
    <t>Total Mensual</t>
  </si>
  <si>
    <t>MONTO POR 12 MESES</t>
  </si>
  <si>
    <t xml:space="preserve">Servicio de Limpieza y Apoyo de Jardineria y Mtto. Menor de Obras Civiles </t>
  </si>
  <si>
    <t xml:space="preserve">Servicio de Jardineria y Mantenimiento  Menor de Obras Civiles </t>
  </si>
  <si>
    <t>El Rosal</t>
  </si>
  <si>
    <t>Tarabuquillo</t>
  </si>
  <si>
    <t xml:space="preserve">PLANILLA DE COTIZACION DEL SERVICIO
“CONTRATACIÓN DE SERVICIOS DE ALIMENTACIÓN, LIMPIEZA, JARDINERÍA Y MANTENIMIENTO MENOR DE OBRAS CIVILES PARA LAS ESTACIONES DE MARIACA, EL ROSAL Y TARABUQUILLO DEL SISTEMA DE POLIDUCTOS”  (12 meses ) </t>
  </si>
  <si>
    <t>Total Anual Bs. las 3 Estaciones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</si>
</sst>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2" borderId="4" xfId="0" applyNumberFormat="1" applyFont="1" applyFill="1" applyBorder="1" applyAlignment="1">
      <alignment horizontal="right" vertical="top"/>
    </xf>
    <xf numFmtId="4" fontId="2" fillId="0" borderId="4" xfId="0" applyNumberFormat="1" applyFont="1" applyFill="1" applyBorder="1" applyAlignment="1">
      <alignment horizontal="right" vertical="top"/>
    </xf>
    <xf numFmtId="0" fontId="2" fillId="0" borderId="4" xfId="0" applyFont="1" applyFill="1" applyBorder="1" applyAlignment="1">
      <alignment horizontal="left" vertical="top"/>
    </xf>
    <xf numFmtId="4" fontId="2" fillId="0" borderId="8" xfId="0" applyNumberFormat="1" applyFont="1" applyFill="1" applyBorder="1" applyAlignment="1">
      <alignment horizontal="right" vertical="top"/>
    </xf>
    <xf numFmtId="4" fontId="1" fillId="3" borderId="8" xfId="0" applyNumberFormat="1" applyFont="1" applyFill="1" applyBorder="1" applyAlignment="1">
      <alignment horizontal="right" vertical="top"/>
    </xf>
    <xf numFmtId="4" fontId="3" fillId="0" borderId="9" xfId="0" applyNumberFormat="1" applyFont="1" applyFill="1" applyBorder="1" applyAlignment="1">
      <alignment horizontal="right" vertical="top"/>
    </xf>
    <xf numFmtId="3" fontId="2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right" vertical="top"/>
    </xf>
    <xf numFmtId="4" fontId="2" fillId="2" borderId="26" xfId="0" applyNumberFormat="1" applyFont="1" applyFill="1" applyBorder="1" applyAlignment="1">
      <alignment horizontal="right" vertical="top"/>
    </xf>
    <xf numFmtId="3" fontId="2" fillId="0" borderId="26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top" wrapText="1"/>
    </xf>
    <xf numFmtId="3" fontId="2" fillId="2" borderId="2" xfId="0" applyNumberFormat="1" applyFont="1" applyFill="1" applyBorder="1" applyAlignment="1">
      <alignment horizontal="center" vertical="top"/>
    </xf>
    <xf numFmtId="4" fontId="1" fillId="2" borderId="2" xfId="0" applyNumberFormat="1" applyFont="1" applyFill="1" applyBorder="1" applyAlignment="1">
      <alignment horizontal="right" vertical="top"/>
    </xf>
    <xf numFmtId="4" fontId="1" fillId="2" borderId="8" xfId="0" applyNumberFormat="1" applyFont="1" applyFill="1" applyBorder="1" applyAlignment="1">
      <alignment horizontal="right" vertical="top"/>
    </xf>
    <xf numFmtId="4" fontId="1" fillId="2" borderId="27" xfId="0" applyNumberFormat="1" applyFont="1" applyFill="1" applyBorder="1" applyAlignment="1">
      <alignment horizontal="right" vertical="top"/>
    </xf>
    <xf numFmtId="4" fontId="4" fillId="6" borderId="19" xfId="0" applyNumberFormat="1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/>
    </xf>
    <xf numFmtId="4" fontId="2" fillId="2" borderId="5" xfId="0" applyNumberFormat="1" applyFont="1" applyFill="1" applyBorder="1" applyAlignment="1">
      <alignment horizontal="right" vertical="top"/>
    </xf>
    <xf numFmtId="3" fontId="2" fillId="0" borderId="5" xfId="0" applyNumberFormat="1" applyFont="1" applyFill="1" applyBorder="1" applyAlignment="1">
      <alignment horizontal="center" vertical="top"/>
    </xf>
    <xf numFmtId="4" fontId="2" fillId="0" borderId="21" xfId="0" applyNumberFormat="1" applyFont="1" applyFill="1" applyBorder="1" applyAlignment="1">
      <alignment horizontal="right" vertical="top"/>
    </xf>
    <xf numFmtId="0" fontId="2" fillId="2" borderId="16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top" wrapText="1"/>
    </xf>
    <xf numFmtId="4" fontId="2" fillId="2" borderId="16" xfId="0" applyNumberFormat="1" applyFont="1" applyFill="1" applyBorder="1" applyAlignment="1">
      <alignment horizontal="right" vertical="top"/>
    </xf>
    <xf numFmtId="3" fontId="2" fillId="2" borderId="16" xfId="0" applyNumberFormat="1" applyFont="1" applyFill="1" applyBorder="1" applyAlignment="1">
      <alignment horizontal="center" vertical="top"/>
    </xf>
    <xf numFmtId="4" fontId="1" fillId="2" borderId="16" xfId="0" applyNumberFormat="1" applyFont="1" applyFill="1" applyBorder="1" applyAlignment="1">
      <alignment horizontal="right" vertical="top"/>
    </xf>
    <xf numFmtId="0" fontId="3" fillId="0" borderId="12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right" vertical="top"/>
    </xf>
    <xf numFmtId="0" fontId="1" fillId="3" borderId="28" xfId="0" applyFont="1" applyFill="1" applyBorder="1" applyAlignment="1">
      <alignment horizontal="right" vertical="top"/>
    </xf>
    <xf numFmtId="0" fontId="1" fillId="3" borderId="2" xfId="0" applyFont="1" applyFill="1" applyBorder="1" applyAlignment="1">
      <alignment horizontal="right" vertical="top"/>
    </xf>
    <xf numFmtId="0" fontId="1" fillId="3" borderId="3" xfId="0" applyFont="1" applyFill="1" applyBorder="1" applyAlignment="1">
      <alignment horizontal="right" vertical="top"/>
    </xf>
    <xf numFmtId="0" fontId="1" fillId="0" borderId="17" xfId="0" applyFont="1" applyFill="1" applyBorder="1" applyAlignment="1">
      <alignment horizontal="right" vertical="top"/>
    </xf>
    <xf numFmtId="0" fontId="1" fillId="0" borderId="18" xfId="0" applyFont="1" applyFill="1" applyBorder="1" applyAlignment="1">
      <alignment horizontal="right" vertical="top"/>
    </xf>
    <xf numFmtId="0" fontId="1" fillId="0" borderId="11" xfId="0" applyFont="1" applyFill="1" applyBorder="1" applyAlignment="1">
      <alignment horizontal="right" vertical="top"/>
    </xf>
    <xf numFmtId="0" fontId="2" fillId="3" borderId="2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right" vertical="top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47"/>
  <sheetViews>
    <sheetView tabSelected="1" zoomScale="85" zoomScaleNormal="85" zoomScaleSheetLayoutView="110" workbookViewId="0">
      <selection activeCell="F35" sqref="F35"/>
    </sheetView>
  </sheetViews>
  <sheetFormatPr baseColWidth="10" defaultColWidth="11.453125" defaultRowHeight="15.5" x14ac:dyDescent="0.35"/>
  <cols>
    <col min="1" max="1" width="13.08984375" style="1" customWidth="1"/>
    <col min="2" max="2" width="22.1796875" style="1" customWidth="1"/>
    <col min="3" max="3" width="23.6328125" style="1" customWidth="1"/>
    <col min="4" max="4" width="18.453125" style="1" customWidth="1"/>
    <col min="5" max="5" width="16.54296875" style="1" customWidth="1"/>
    <col min="6" max="6" width="23.6328125" style="1" customWidth="1"/>
    <col min="7" max="7" width="11.453125" style="1" customWidth="1"/>
    <col min="8" max="16384" width="11.453125" style="1"/>
  </cols>
  <sheetData>
    <row r="1" spans="1:6" ht="68.75" customHeight="1" thickBot="1" x14ac:dyDescent="0.4">
      <c r="A1" s="51" t="s">
        <v>19</v>
      </c>
      <c r="B1" s="52"/>
      <c r="C1" s="52"/>
      <c r="D1" s="52"/>
      <c r="E1" s="52"/>
      <c r="F1" s="53"/>
    </row>
    <row r="2" spans="1:6" ht="31.25" customHeight="1" x14ac:dyDescent="0.35">
      <c r="A2" s="54" t="s">
        <v>0</v>
      </c>
      <c r="B2" s="55"/>
      <c r="C2" s="56"/>
      <c r="D2" s="21" t="s">
        <v>9</v>
      </c>
      <c r="E2" s="21" t="s">
        <v>1</v>
      </c>
      <c r="F2" s="22" t="s">
        <v>10</v>
      </c>
    </row>
    <row r="3" spans="1:6" x14ac:dyDescent="0.35">
      <c r="A3" s="57" t="s">
        <v>8</v>
      </c>
      <c r="B3" s="43" t="s">
        <v>2</v>
      </c>
      <c r="C3" s="4" t="s">
        <v>3</v>
      </c>
      <c r="D3" s="2"/>
      <c r="E3" s="8">
        <v>60</v>
      </c>
      <c r="F3" s="5">
        <f>ROUND(E3*D3,2)</f>
        <v>0</v>
      </c>
    </row>
    <row r="4" spans="1:6" x14ac:dyDescent="0.35">
      <c r="A4" s="58"/>
      <c r="B4" s="43"/>
      <c r="C4" s="4" t="s">
        <v>4</v>
      </c>
      <c r="D4" s="2"/>
      <c r="E4" s="8">
        <v>60</v>
      </c>
      <c r="F4" s="5">
        <f t="shared" ref="F4:F11" si="0">ROUND(E4*D4,2)</f>
        <v>0</v>
      </c>
    </row>
    <row r="5" spans="1:6" x14ac:dyDescent="0.35">
      <c r="A5" s="58"/>
      <c r="B5" s="43"/>
      <c r="C5" s="4" t="s">
        <v>5</v>
      </c>
      <c r="D5" s="2"/>
      <c r="E5" s="8">
        <v>60</v>
      </c>
      <c r="F5" s="5">
        <f t="shared" si="0"/>
        <v>0</v>
      </c>
    </row>
    <row r="6" spans="1:6" x14ac:dyDescent="0.35">
      <c r="A6" s="58"/>
      <c r="B6" s="43"/>
      <c r="C6" s="4" t="s">
        <v>6</v>
      </c>
      <c r="D6" s="2"/>
      <c r="E6" s="8">
        <v>60</v>
      </c>
      <c r="F6" s="5">
        <f t="shared" si="0"/>
        <v>0</v>
      </c>
    </row>
    <row r="7" spans="1:6" x14ac:dyDescent="0.35">
      <c r="A7" s="58"/>
      <c r="B7" s="9"/>
      <c r="C7" s="48" t="s">
        <v>12</v>
      </c>
      <c r="D7" s="49"/>
      <c r="E7" s="50"/>
      <c r="F7" s="18">
        <f>SUM(F3:F6)</f>
        <v>0</v>
      </c>
    </row>
    <row r="8" spans="1:6" x14ac:dyDescent="0.35">
      <c r="A8" s="58"/>
      <c r="B8" s="43" t="s">
        <v>7</v>
      </c>
      <c r="C8" s="4" t="s">
        <v>3</v>
      </c>
      <c r="D8" s="3">
        <f>D3</f>
        <v>0</v>
      </c>
      <c r="E8" s="8">
        <v>60</v>
      </c>
      <c r="F8" s="5">
        <f t="shared" si="0"/>
        <v>0</v>
      </c>
    </row>
    <row r="9" spans="1:6" x14ac:dyDescent="0.35">
      <c r="A9" s="58"/>
      <c r="B9" s="43"/>
      <c r="C9" s="4" t="s">
        <v>4</v>
      </c>
      <c r="D9" s="3">
        <f>D4</f>
        <v>0</v>
      </c>
      <c r="E9" s="8">
        <v>60</v>
      </c>
      <c r="F9" s="5">
        <f t="shared" si="0"/>
        <v>0</v>
      </c>
    </row>
    <row r="10" spans="1:6" x14ac:dyDescent="0.35">
      <c r="A10" s="58"/>
      <c r="B10" s="43"/>
      <c r="C10" s="4" t="s">
        <v>5</v>
      </c>
      <c r="D10" s="3">
        <f>D5</f>
        <v>0</v>
      </c>
      <c r="E10" s="8">
        <v>60</v>
      </c>
      <c r="F10" s="5">
        <f t="shared" si="0"/>
        <v>0</v>
      </c>
    </row>
    <row r="11" spans="1:6" x14ac:dyDescent="0.35">
      <c r="A11" s="58"/>
      <c r="B11" s="43"/>
      <c r="C11" s="4" t="s">
        <v>6</v>
      </c>
      <c r="D11" s="3">
        <f>D6</f>
        <v>0</v>
      </c>
      <c r="E11" s="8">
        <v>60</v>
      </c>
      <c r="F11" s="5">
        <f t="shared" si="0"/>
        <v>0</v>
      </c>
    </row>
    <row r="12" spans="1:6" x14ac:dyDescent="0.35">
      <c r="A12" s="58"/>
      <c r="B12" s="9"/>
      <c r="C12" s="48" t="s">
        <v>11</v>
      </c>
      <c r="D12" s="49"/>
      <c r="E12" s="50"/>
      <c r="F12" s="18">
        <f>SUM(F8:F11)</f>
        <v>0</v>
      </c>
    </row>
    <row r="13" spans="1:6" ht="35.4" customHeight="1" x14ac:dyDescent="0.35">
      <c r="A13" s="58"/>
      <c r="B13" s="44" t="s">
        <v>15</v>
      </c>
      <c r="C13" s="45"/>
      <c r="D13" s="2"/>
      <c r="E13" s="8">
        <v>1</v>
      </c>
      <c r="F13" s="18">
        <f t="shared" ref="F13:F14" si="1">E13*D13</f>
        <v>0</v>
      </c>
    </row>
    <row r="14" spans="1:6" ht="32" customHeight="1" x14ac:dyDescent="0.35">
      <c r="A14" s="58"/>
      <c r="B14" s="46" t="s">
        <v>16</v>
      </c>
      <c r="C14" s="47"/>
      <c r="D14" s="12"/>
      <c r="E14" s="13">
        <v>1</v>
      </c>
      <c r="F14" s="19">
        <f t="shared" si="1"/>
        <v>0</v>
      </c>
    </row>
    <row r="15" spans="1:6" x14ac:dyDescent="0.35">
      <c r="A15" s="34" t="s">
        <v>13</v>
      </c>
      <c r="B15" s="35"/>
      <c r="C15" s="35"/>
      <c r="D15" s="35"/>
      <c r="E15" s="36"/>
      <c r="F15" s="6">
        <f>+F7+F12+F13+F14</f>
        <v>0</v>
      </c>
    </row>
    <row r="16" spans="1:6" ht="20.399999999999999" customHeight="1" thickBot="1" x14ac:dyDescent="0.4">
      <c r="A16" s="37" t="s">
        <v>14</v>
      </c>
      <c r="B16" s="38"/>
      <c r="C16" s="38"/>
      <c r="D16" s="38"/>
      <c r="E16" s="39"/>
      <c r="F16" s="7">
        <f>+F15*12</f>
        <v>0</v>
      </c>
    </row>
    <row r="17" spans="1:6" ht="5.4" customHeight="1" x14ac:dyDescent="0.35">
      <c r="A17" s="14"/>
      <c r="B17" s="15"/>
      <c r="C17" s="15"/>
      <c r="D17" s="11"/>
      <c r="E17" s="16"/>
      <c r="F17" s="17"/>
    </row>
    <row r="18" spans="1:6" ht="15.65" customHeight="1" x14ac:dyDescent="0.35">
      <c r="A18" s="59" t="s">
        <v>17</v>
      </c>
      <c r="B18" s="43" t="s">
        <v>2</v>
      </c>
      <c r="C18" s="4" t="s">
        <v>3</v>
      </c>
      <c r="D18" s="2"/>
      <c r="E18" s="8">
        <v>60</v>
      </c>
      <c r="F18" s="5">
        <f>ROUND(E18*D18,2)</f>
        <v>0</v>
      </c>
    </row>
    <row r="19" spans="1:6" x14ac:dyDescent="0.35">
      <c r="A19" s="59"/>
      <c r="B19" s="43"/>
      <c r="C19" s="4" t="s">
        <v>4</v>
      </c>
      <c r="D19" s="2"/>
      <c r="E19" s="8">
        <v>60</v>
      </c>
      <c r="F19" s="5">
        <f t="shared" ref="F19:F21" si="2">ROUND(E19*D19,2)</f>
        <v>0</v>
      </c>
    </row>
    <row r="20" spans="1:6" x14ac:dyDescent="0.35">
      <c r="A20" s="59"/>
      <c r="B20" s="43"/>
      <c r="C20" s="4" t="s">
        <v>5</v>
      </c>
      <c r="D20" s="2"/>
      <c r="E20" s="8">
        <v>60</v>
      </c>
      <c r="F20" s="5">
        <f t="shared" si="2"/>
        <v>0</v>
      </c>
    </row>
    <row r="21" spans="1:6" x14ac:dyDescent="0.35">
      <c r="A21" s="59"/>
      <c r="B21" s="43"/>
      <c r="C21" s="4" t="s">
        <v>6</v>
      </c>
      <c r="D21" s="2"/>
      <c r="E21" s="8">
        <v>60</v>
      </c>
      <c r="F21" s="5">
        <f t="shared" si="2"/>
        <v>0</v>
      </c>
    </row>
    <row r="22" spans="1:6" x14ac:dyDescent="0.35">
      <c r="A22" s="59"/>
      <c r="B22" s="10"/>
      <c r="C22" s="48" t="s">
        <v>12</v>
      </c>
      <c r="D22" s="49"/>
      <c r="E22" s="50"/>
      <c r="F22" s="18">
        <f>SUM(F18:F21)</f>
        <v>0</v>
      </c>
    </row>
    <row r="23" spans="1:6" ht="15.65" customHeight="1" x14ac:dyDescent="0.35">
      <c r="A23" s="59"/>
      <c r="B23" s="43" t="s">
        <v>7</v>
      </c>
      <c r="C23" s="4" t="s">
        <v>3</v>
      </c>
      <c r="D23" s="3">
        <f>D18</f>
        <v>0</v>
      </c>
      <c r="E23" s="8">
        <v>60</v>
      </c>
      <c r="F23" s="5">
        <f t="shared" ref="F23:F26" si="3">ROUND(E23*D23,2)</f>
        <v>0</v>
      </c>
    </row>
    <row r="24" spans="1:6" x14ac:dyDescent="0.35">
      <c r="A24" s="59"/>
      <c r="B24" s="43"/>
      <c r="C24" s="4" t="s">
        <v>4</v>
      </c>
      <c r="D24" s="3">
        <f>D19</f>
        <v>0</v>
      </c>
      <c r="E24" s="8">
        <v>60</v>
      </c>
      <c r="F24" s="5">
        <f t="shared" si="3"/>
        <v>0</v>
      </c>
    </row>
    <row r="25" spans="1:6" x14ac:dyDescent="0.35">
      <c r="A25" s="59"/>
      <c r="B25" s="43"/>
      <c r="C25" s="4" t="s">
        <v>5</v>
      </c>
      <c r="D25" s="3">
        <f>D20</f>
        <v>0</v>
      </c>
      <c r="E25" s="8">
        <v>60</v>
      </c>
      <c r="F25" s="5">
        <f t="shared" si="3"/>
        <v>0</v>
      </c>
    </row>
    <row r="26" spans="1:6" x14ac:dyDescent="0.35">
      <c r="A26" s="59"/>
      <c r="B26" s="43"/>
      <c r="C26" s="4" t="s">
        <v>6</v>
      </c>
      <c r="D26" s="3">
        <f>D21</f>
        <v>0</v>
      </c>
      <c r="E26" s="8">
        <v>60</v>
      </c>
      <c r="F26" s="5">
        <f t="shared" si="3"/>
        <v>0</v>
      </c>
    </row>
    <row r="27" spans="1:6" x14ac:dyDescent="0.35">
      <c r="A27" s="59"/>
      <c r="B27" s="48" t="s">
        <v>11</v>
      </c>
      <c r="C27" s="49"/>
      <c r="D27" s="49"/>
      <c r="E27" s="50"/>
      <c r="F27" s="18">
        <f>SUM(F23:F26)</f>
        <v>0</v>
      </c>
    </row>
    <row r="28" spans="1:6" ht="32" customHeight="1" x14ac:dyDescent="0.35">
      <c r="A28" s="59"/>
      <c r="B28" s="44" t="s">
        <v>15</v>
      </c>
      <c r="C28" s="45"/>
      <c r="D28" s="2"/>
      <c r="E28" s="8">
        <v>1</v>
      </c>
      <c r="F28" s="18">
        <f t="shared" ref="F28:F29" si="4">E28*D28</f>
        <v>0</v>
      </c>
    </row>
    <row r="29" spans="1:6" ht="32" customHeight="1" x14ac:dyDescent="0.35">
      <c r="A29" s="59"/>
      <c r="B29" s="46" t="s">
        <v>16</v>
      </c>
      <c r="C29" s="47"/>
      <c r="D29" s="12"/>
      <c r="E29" s="13">
        <v>1</v>
      </c>
      <c r="F29" s="19">
        <f t="shared" si="4"/>
        <v>0</v>
      </c>
    </row>
    <row r="30" spans="1:6" x14ac:dyDescent="0.35">
      <c r="A30" s="34" t="s">
        <v>13</v>
      </c>
      <c r="B30" s="35"/>
      <c r="C30" s="35"/>
      <c r="D30" s="35"/>
      <c r="E30" s="36"/>
      <c r="F30" s="6">
        <f>+F22+F27+F28+F29</f>
        <v>0</v>
      </c>
    </row>
    <row r="31" spans="1:6" ht="19" thickBot="1" x14ac:dyDescent="0.4">
      <c r="A31" s="37" t="s">
        <v>14</v>
      </c>
      <c r="B31" s="38"/>
      <c r="C31" s="38"/>
      <c r="D31" s="38"/>
      <c r="E31" s="39"/>
      <c r="F31" s="7">
        <f>+F30*12</f>
        <v>0</v>
      </c>
    </row>
    <row r="32" spans="1:6" ht="3.65" customHeight="1" x14ac:dyDescent="0.35">
      <c r="A32" s="27"/>
      <c r="B32" s="28"/>
      <c r="C32" s="28"/>
      <c r="D32" s="29"/>
      <c r="E32" s="30"/>
      <c r="F32" s="31"/>
    </row>
    <row r="33" spans="1:6" ht="15.65" customHeight="1" x14ac:dyDescent="0.35">
      <c r="A33" s="40" t="s">
        <v>18</v>
      </c>
      <c r="B33" s="42" t="s">
        <v>2</v>
      </c>
      <c r="C33" s="23" t="s">
        <v>3</v>
      </c>
      <c r="D33" s="24"/>
      <c r="E33" s="25">
        <v>60</v>
      </c>
      <c r="F33" s="26">
        <f>ROUND(E33*D33,2)</f>
        <v>0</v>
      </c>
    </row>
    <row r="34" spans="1:6" ht="16.25" customHeight="1" x14ac:dyDescent="0.35">
      <c r="A34" s="40"/>
      <c r="B34" s="43"/>
      <c r="C34" s="4" t="s">
        <v>4</v>
      </c>
      <c r="D34" s="2"/>
      <c r="E34" s="8">
        <v>60</v>
      </c>
      <c r="F34" s="5">
        <f t="shared" ref="F34:F36" si="5">ROUND(E34*D34,2)</f>
        <v>0</v>
      </c>
    </row>
    <row r="35" spans="1:6" x14ac:dyDescent="0.35">
      <c r="A35" s="40"/>
      <c r="B35" s="43"/>
      <c r="C35" s="4" t="s">
        <v>5</v>
      </c>
      <c r="D35" s="2"/>
      <c r="E35" s="8">
        <v>60</v>
      </c>
      <c r="F35" s="5">
        <f t="shared" si="5"/>
        <v>0</v>
      </c>
    </row>
    <row r="36" spans="1:6" ht="18" customHeight="1" x14ac:dyDescent="0.35">
      <c r="A36" s="40"/>
      <c r="B36" s="43"/>
      <c r="C36" s="4" t="s">
        <v>6</v>
      </c>
      <c r="D36" s="2"/>
      <c r="E36" s="8">
        <v>60</v>
      </c>
      <c r="F36" s="5">
        <f t="shared" si="5"/>
        <v>0</v>
      </c>
    </row>
    <row r="37" spans="1:6" x14ac:dyDescent="0.35">
      <c r="A37" s="40"/>
      <c r="B37" s="48" t="s">
        <v>12</v>
      </c>
      <c r="C37" s="49"/>
      <c r="D37" s="49"/>
      <c r="E37" s="50"/>
      <c r="F37" s="18">
        <f>SUM(F33:F36)</f>
        <v>0</v>
      </c>
    </row>
    <row r="38" spans="1:6" ht="15.65" customHeight="1" x14ac:dyDescent="0.35">
      <c r="A38" s="40"/>
      <c r="B38" s="43" t="s">
        <v>7</v>
      </c>
      <c r="C38" s="4" t="s">
        <v>3</v>
      </c>
      <c r="D38" s="3">
        <f>D33</f>
        <v>0</v>
      </c>
      <c r="E38" s="8">
        <v>60</v>
      </c>
      <c r="F38" s="5">
        <f t="shared" ref="F38:F41" si="6">ROUND(E38*D38,2)</f>
        <v>0</v>
      </c>
    </row>
    <row r="39" spans="1:6" x14ac:dyDescent="0.35">
      <c r="A39" s="40"/>
      <c r="B39" s="43"/>
      <c r="C39" s="4" t="s">
        <v>4</v>
      </c>
      <c r="D39" s="3">
        <f>D34</f>
        <v>0</v>
      </c>
      <c r="E39" s="8">
        <v>60</v>
      </c>
      <c r="F39" s="5">
        <f t="shared" si="6"/>
        <v>0</v>
      </c>
    </row>
    <row r="40" spans="1:6" x14ac:dyDescent="0.35">
      <c r="A40" s="40"/>
      <c r="B40" s="43"/>
      <c r="C40" s="4" t="s">
        <v>5</v>
      </c>
      <c r="D40" s="3">
        <f>D35</f>
        <v>0</v>
      </c>
      <c r="E40" s="8">
        <v>60</v>
      </c>
      <c r="F40" s="5">
        <f t="shared" si="6"/>
        <v>0</v>
      </c>
    </row>
    <row r="41" spans="1:6" x14ac:dyDescent="0.35">
      <c r="A41" s="40"/>
      <c r="B41" s="43"/>
      <c r="C41" s="4" t="s">
        <v>6</v>
      </c>
      <c r="D41" s="3">
        <f>D36</f>
        <v>0</v>
      </c>
      <c r="E41" s="8">
        <v>60</v>
      </c>
      <c r="F41" s="5">
        <f t="shared" si="6"/>
        <v>0</v>
      </c>
    </row>
    <row r="42" spans="1:6" x14ac:dyDescent="0.35">
      <c r="A42" s="40"/>
      <c r="B42" s="48" t="s">
        <v>11</v>
      </c>
      <c r="C42" s="49"/>
      <c r="D42" s="49"/>
      <c r="E42" s="50"/>
      <c r="F42" s="18">
        <f>SUM(F38:F41)</f>
        <v>0</v>
      </c>
    </row>
    <row r="43" spans="1:6" ht="32" customHeight="1" x14ac:dyDescent="0.35">
      <c r="A43" s="40"/>
      <c r="B43" s="44" t="s">
        <v>15</v>
      </c>
      <c r="C43" s="45"/>
      <c r="D43" s="2"/>
      <c r="E43" s="8">
        <v>1</v>
      </c>
      <c r="F43" s="18">
        <f t="shared" ref="F43:F44" si="7">E43*D43</f>
        <v>0</v>
      </c>
    </row>
    <row r="44" spans="1:6" ht="32" customHeight="1" x14ac:dyDescent="0.35">
      <c r="A44" s="41"/>
      <c r="B44" s="46" t="s">
        <v>16</v>
      </c>
      <c r="C44" s="47"/>
      <c r="D44" s="12"/>
      <c r="E44" s="13">
        <v>1</v>
      </c>
      <c r="F44" s="19">
        <f t="shared" si="7"/>
        <v>0</v>
      </c>
    </row>
    <row r="45" spans="1:6" x14ac:dyDescent="0.35">
      <c r="A45" s="34" t="s">
        <v>13</v>
      </c>
      <c r="B45" s="35"/>
      <c r="C45" s="35"/>
      <c r="D45" s="35"/>
      <c r="E45" s="36"/>
      <c r="F45" s="6">
        <f>+F37+F42+F43+F44</f>
        <v>0</v>
      </c>
    </row>
    <row r="46" spans="1:6" ht="19" thickBot="1" x14ac:dyDescent="0.4">
      <c r="A46" s="37" t="s">
        <v>14</v>
      </c>
      <c r="B46" s="38"/>
      <c r="C46" s="38"/>
      <c r="D46" s="38"/>
      <c r="E46" s="39"/>
      <c r="F46" s="7">
        <f>+F45*12</f>
        <v>0</v>
      </c>
    </row>
    <row r="47" spans="1:6" ht="24" thickBot="1" x14ac:dyDescent="0.4">
      <c r="A47" s="32" t="s">
        <v>20</v>
      </c>
      <c r="B47" s="33"/>
      <c r="C47" s="33"/>
      <c r="D47" s="33"/>
      <c r="E47" s="33"/>
      <c r="F47" s="20">
        <f>+F46+F31+F16</f>
        <v>0</v>
      </c>
    </row>
  </sheetData>
  <mergeCells count="30">
    <mergeCell ref="C12:E12"/>
    <mergeCell ref="B13:C13"/>
    <mergeCell ref="B14:C14"/>
    <mergeCell ref="A3:A14"/>
    <mergeCell ref="A18:A29"/>
    <mergeCell ref="B18:B21"/>
    <mergeCell ref="B28:C28"/>
    <mergeCell ref="B29:C29"/>
    <mergeCell ref="C22:E22"/>
    <mergeCell ref="A1:F1"/>
    <mergeCell ref="A2:C2"/>
    <mergeCell ref="B3:B6"/>
    <mergeCell ref="C7:E7"/>
    <mergeCell ref="B8:B11"/>
    <mergeCell ref="A47:E47"/>
    <mergeCell ref="A15:E15"/>
    <mergeCell ref="A30:E30"/>
    <mergeCell ref="A31:E31"/>
    <mergeCell ref="A45:E45"/>
    <mergeCell ref="A46:E46"/>
    <mergeCell ref="A33:A44"/>
    <mergeCell ref="B33:B36"/>
    <mergeCell ref="B38:B41"/>
    <mergeCell ref="B43:C43"/>
    <mergeCell ref="B44:C44"/>
    <mergeCell ref="B37:E37"/>
    <mergeCell ref="B27:E27"/>
    <mergeCell ref="B42:E42"/>
    <mergeCell ref="A16:E16"/>
    <mergeCell ref="B23:B26"/>
  </mergeCells>
  <printOptions horizontalCentered="1"/>
  <pageMargins left="0.19685039370078741" right="0.19685039370078741" top="0.55118110236220474" bottom="0.35433070866141736" header="0.31496062992125984" footer="0.31496062992125984"/>
  <pageSetup scale="70" fitToHeight="0" orientation="portrait" horizontalDpi="4294967293" verticalDpi="4294967293" r:id="rId1"/>
  <ignoredErrors>
    <ignoredError sqref="F7 F22 F3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Plamilla de 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Parraga</dc:creator>
  <cp:lastModifiedBy>Steve Riveros</cp:lastModifiedBy>
  <cp:lastPrinted>2026-06-08T15:02:04Z</cp:lastPrinted>
  <dcterms:created xsi:type="dcterms:W3CDTF">2024-01-04T16:53:26Z</dcterms:created>
  <dcterms:modified xsi:type="dcterms:W3CDTF">2026-07-03T17:19:21Z</dcterms:modified>
</cp:coreProperties>
</file>